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ndre\OneDrive\Desktop\SONDEOS DE MERCADO\"/>
    </mc:Choice>
  </mc:AlternateContent>
  <xr:revisionPtr revIDLastSave="0" documentId="8_{CE00DE44-2548-4C4D-BABE-98F2D50289E4}" xr6:coauthVersionLast="47" xr6:coauthVersionMax="47" xr10:uidLastSave="{00000000-0000-0000-0000-000000000000}"/>
  <bookViews>
    <workbookView xWindow="-110" yWindow="-110" windowWidth="19420" windowHeight="11500" activeTab="2" xr2:uid="{00000000-000D-0000-FFFF-FFFF00000000}"/>
  </bookViews>
  <sheets>
    <sheet name="Instrucciones" sheetId="1" r:id="rId1"/>
    <sheet name="Resumen" sheetId="2" r:id="rId2"/>
    <sheet name="Costeo_Actividade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3" l="1"/>
  <c r="C12" i="2" l="1"/>
  <c r="F31" i="3"/>
  <c r="F32" i="3"/>
  <c r="F28" i="3"/>
  <c r="F27" i="3"/>
  <c r="F26" i="3"/>
  <c r="F21" i="3"/>
  <c r="F20" i="3"/>
  <c r="F17" i="3"/>
  <c r="F16" i="3"/>
  <c r="F15" i="3"/>
  <c r="F11" i="3"/>
  <c r="F10" i="3"/>
  <c r="F9" i="3"/>
  <c r="F6" i="3"/>
  <c r="C19" i="2"/>
  <c r="F29" i="3"/>
  <c r="C18" i="2" s="1"/>
  <c r="F30" i="3"/>
  <c r="F14" i="3"/>
  <c r="F25" i="3"/>
  <c r="F24" i="3"/>
  <c r="F23" i="3"/>
  <c r="F22" i="3"/>
  <c r="C16" i="2" s="1"/>
  <c r="F19" i="3"/>
  <c r="F18" i="3"/>
  <c r="F13" i="3"/>
  <c r="F12" i="3"/>
  <c r="F8" i="3"/>
  <c r="F7" i="3"/>
  <c r="F5" i="3"/>
  <c r="F4" i="3"/>
  <c r="B6" i="2"/>
  <c r="B4" i="2"/>
  <c r="C13" i="2" l="1"/>
  <c r="C17" i="2"/>
  <c r="C15" i="2"/>
  <c r="C14" i="2"/>
  <c r="C21" i="2" l="1"/>
  <c r="C22" i="2" s="1"/>
  <c r="C23" i="2" l="1"/>
</calcChain>
</file>

<file path=xl/sharedStrings.xml><?xml version="1.0" encoding="utf-8"?>
<sst xmlns="http://schemas.openxmlformats.org/spreadsheetml/2006/main" count="160" uniqueCount="121">
  <si>
    <t>ANEXO ECONÓMICO – SONDEO DE MERCADO | Estrategia nacional de experiencias inmersivas ANH</t>
  </si>
  <si>
    <t>Instrucciones generales</t>
  </si>
  <si>
    <t>1.</t>
  </si>
  <si>
    <t>Este anexo debe ser diligenciado íntegramente por cada empresa participante. Todas las celdas amarillas corresponden a entradas del oferente.</t>
  </si>
  <si>
    <t>2.</t>
  </si>
  <si>
    <t>Los valores deben registrarse antes de IVA, salvo que en la fila se indique lo contrario. El IVA se calcula en la hoja Resumen con base en la tarifa informada por el oferente.</t>
  </si>
  <si>
    <t>3.</t>
  </si>
  <si>
    <t>No se deben eliminar filas ni fórmulas. Si un ítem no aplica, registrar 0 e indicar la justificación en la columna de observaciones.</t>
  </si>
  <si>
    <t>4.</t>
  </si>
  <si>
    <t>5.</t>
  </si>
  <si>
    <t>La empresa debe declarar explícitamente el hardware, software, licencias, cuentas, suscripciones y costos recurrentes requeridos.</t>
  </si>
  <si>
    <t>6.</t>
  </si>
  <si>
    <t>Información del participante</t>
  </si>
  <si>
    <t>Campo</t>
  </si>
  <si>
    <t>Valor</t>
  </si>
  <si>
    <t>Razón social</t>
  </si>
  <si>
    <t>NIT</t>
  </si>
  <si>
    <t>Representante legal</t>
  </si>
  <si>
    <t>Correo de contacto</t>
  </si>
  <si>
    <t>Nombre del anexo</t>
  </si>
  <si>
    <t>Versión 1.0</t>
  </si>
  <si>
    <t>Fecha de diligenciamiento</t>
  </si>
  <si>
    <t>Plazo ofertado (meses)</t>
  </si>
  <si>
    <t>IVA (%)</t>
  </si>
  <si>
    <t>Resumen económico consolidado</t>
  </si>
  <si>
    <t>Parámetros de la oferta</t>
  </si>
  <si>
    <t>Moneda</t>
  </si>
  <si>
    <t>COP</t>
  </si>
  <si>
    <t>Fecha de oferta</t>
  </si>
  <si>
    <t>Resumen por componente</t>
  </si>
  <si>
    <t>Código</t>
  </si>
  <si>
    <t>Componente</t>
  </si>
  <si>
    <t>Subtotal antes de IVA</t>
  </si>
  <si>
    <t>A</t>
  </si>
  <si>
    <t>B</t>
  </si>
  <si>
    <t>C</t>
  </si>
  <si>
    <t>D</t>
  </si>
  <si>
    <t>E</t>
  </si>
  <si>
    <t>F</t>
  </si>
  <si>
    <t>G</t>
  </si>
  <si>
    <t>H</t>
  </si>
  <si>
    <t>TOTAL ANTES DE IVA</t>
  </si>
  <si>
    <t>IVA</t>
  </si>
  <si>
    <t>TOTAL OFERTA</t>
  </si>
  <si>
    <t>Costeo detallado por actividades</t>
  </si>
  <si>
    <t>Código actividad</t>
  </si>
  <si>
    <t>Actividad / ítem cotizable</t>
  </si>
  <si>
    <t>Cantidad</t>
  </si>
  <si>
    <t>Costo unitario</t>
  </si>
  <si>
    <t>Subtotal</t>
  </si>
  <si>
    <t>Observaciones del oferente</t>
  </si>
  <si>
    <t>A1</t>
  </si>
  <si>
    <t>A2</t>
  </si>
  <si>
    <t>B1</t>
  </si>
  <si>
    <t>C1</t>
  </si>
  <si>
    <t>C2</t>
  </si>
  <si>
    <t>D1</t>
  </si>
  <si>
    <t>E1</t>
  </si>
  <si>
    <t>E2</t>
  </si>
  <si>
    <t>G1</t>
  </si>
  <si>
    <t>H1</t>
  </si>
  <si>
    <t>C3</t>
  </si>
  <si>
    <t>F1</t>
  </si>
  <si>
    <t>F2</t>
  </si>
  <si>
    <t>Las sumas de control del Resumen deben coincidir con el detalle de la hoja de Costeo_Actividades</t>
  </si>
  <si>
    <t>La cotización debe cubrir todos los costos directos e indirectos necesarios para el desarrollo (Hardware y Software), suministro, licenciamiento, operación, medición, transferencia y recurso humano.</t>
  </si>
  <si>
    <t>H2</t>
  </si>
  <si>
    <t>A3</t>
  </si>
  <si>
    <t>C4</t>
  </si>
  <si>
    <t>E3</t>
  </si>
  <si>
    <t>E4</t>
  </si>
  <si>
    <t>Entregables de Informe Diagnostico de Compilación de información secundaria y actualización cartográfica</t>
  </si>
  <si>
    <t>Entregables de Informe de Diagnostico Socioambiental</t>
  </si>
  <si>
    <t>Revisión, diagnóstico y análisis del estado de la información existente en temáticas relacionadas con geología, geofísica, hidrogeoquímica, hidrología e hidrogeología, demanda energética, uso del suelo y aplicaciones de uso directo del recurso geotérmico de baja temperatura como calefacción y refrigeración, sector agroindustrial, turismo y recreación e industria para alcances del proyecto en la zona de estudio.</t>
  </si>
  <si>
    <t>Realizar el inventario datos de hidrogeología de puntos de agua subterránea incluyendo pozos, manantiales, aljibes y piezómetros, cada punto debe estar georreferenciado y nivelado topográficamente indicando: profundidad, nivel estático, unidad geológica e hidrogeológica captada, usos y usuarios del agua, y su estado (en uso, inactivo, abandonado o desmantelado)</t>
  </si>
  <si>
    <t xml:space="preserve">Realizar el inventario para recopilar información del régimen térmico regional derivada de la información de pozos de la industria pertrolera perforados en la zona de interes con datos mínimos de georeferenciación, profundidad total, estado final y estado actual, para documentar datos de temperatura BHT ≤500 m, información de geología, registros de temperatura, y demás información necesaria. Es responsabilidad del ejecutor la gestión de la información de los pozos de la industria petrolera a través del EPIS. </t>
  </si>
  <si>
    <t>Campaña de socialización temprana con actividades para la identificación y acercamiento a los principales actores sociales y ambientales existentes en la zona de estudio para socializar las actividades y alcances del proyecto, para garantizar la autorización y facilitar las actividades de adquisición de información primaria.</t>
  </si>
  <si>
    <t>A4</t>
  </si>
  <si>
    <t>A5</t>
  </si>
  <si>
    <t xml:space="preserve">Un informe que integra los resultados de la identificación y el acercamiento a los principales actores sociales y ambientales presentes en la zona de estudio, con el propósito de socializar las actividades y alcances del proyecto. Este componente incluye la descripción de las acciones desarrolladas en el marco del diagnóstico socioambiental, identificando los principales conflictos sociales y ambientales, así como las posibles sinergias con iniciativas de transición energética asociadas al aprovechamiento de recursos geotérmicos de baja temperatura para uso directo como calefacción y refrigeración, sector agroindustrial, turismo y recreación, e industrial en el área de estudio. El informe debe incluir tres instancias de socialización: la primera, complementa las actividades de socialización temprana para la comunicación y autorización de las actividades del proyecto, la segunda de acompañamiento durante el levantamiento de datos en campo y la tercera para presentar los resultados alcanzados. </t>
  </si>
  <si>
    <t>Informe con un capítulo inicial de planeación de actividades de campo para la adquisición de información primaria</t>
  </si>
  <si>
    <t>Sondeo Superficial de Temperatura (SST): registro de temperaturas A y B, con densidad de puntos por km² definida en el plan de campo</t>
  </si>
  <si>
    <t>Campaña de muestreo y análisis fisicoquímico e hidrogeoquímico de aguas (manantiales, aljibes, pozos) — área general de estudio</t>
  </si>
  <si>
    <t>Campaña de muestreo y análisis fisicoquímico de aguas — área de recarga de piedemonte (densidad ampliada respecto a versión original para fortalecer el balance hidrogeoquímico)</t>
  </si>
  <si>
    <t>Campaña de muestreo  y análisis de isótopos estables de aguas — área de recarga de piedemonte (densidad ampliada respecto a versión original)</t>
  </si>
  <si>
    <t>Ensayos de infiltración</t>
  </si>
  <si>
    <t>Ensayo hidraúlico</t>
  </si>
  <si>
    <t>Sondeos Eléctricos Verticales (SEV), profundidad objetivo 300 m</t>
  </si>
  <si>
    <t>Tomografía TEM multielectródica, profundidad objetivo 300 m</t>
  </si>
  <si>
    <t>Cierre transversal de actividades con una guía de entrega de información (anexos los registros diarios de Seguridad y Salud en el Trabajo y los registros diarios de adquisición)</t>
  </si>
  <si>
    <t>C5</t>
  </si>
  <si>
    <t>C6</t>
  </si>
  <si>
    <t>C7</t>
  </si>
  <si>
    <t>C8</t>
  </si>
  <si>
    <t>C9</t>
  </si>
  <si>
    <t>C10</t>
  </si>
  <si>
    <t>C11</t>
  </si>
  <si>
    <t>C12</t>
  </si>
  <si>
    <t>Informe del Modelo Geológico Conceptual para el área y periodo de estudio, compilando, analizando e integrando la información primaria obtenida en las labores de campo realizadas en la caracterización geológica y estructural, geofísica, unidades hidrogeológicas, identificación de zonas de recarga, tránsito y descarga, inventario de puntos de agua subterránea, descripción litológica de perforaciones – registros del nivel piezométrico y resultados de ensayos, información de la red piezométrica, resultados analíticos de pruebas de bombeo, los resultados de la caracterización de sistemas de flujo subterráneo, superficies piezométricas, información hidrogeoquímica determinaciones asociadas a la caracterización e interpretación de análisis isotópicos. El informe del Modelo Hidrogeológico Conceptual debe tener los capítulos integrados: geología y geomorfología, secciones litologicas, hidrología, inventario de puntos de agua subterránea, inventario de puntos de aguas termales, geofísica, hidrologia, hidraúlica e hidrogeológia.</t>
  </si>
  <si>
    <t>Inventario y diagnóstico de datos de BHT de pozos E&amp;P en el área de estudio (con sub-tabulación específica para profundidades ≤500 m, información geologica y registro general del régimen térmico regional).</t>
  </si>
  <si>
    <t>Set de mapas de temperatura a partir de SST escala 1:25.000.  Las profundidades de referencia A y B (típicamente 20 cm y 150 cm) el contratista puede sugerir otras temperaturas de referencia con el debido sustento técnico. Mapas de Temperatura superficial calculada. Temperatura medida en superficie. Temperatura medida referencia A. Temperatura medida referencia B. Temperatura normalizada referencia A. Temperatura normalizada a referencia B, entre otros</t>
  </si>
  <si>
    <t>Set de mapas de las condiciones de temperatura superficiales, variabilidad climática (°C) y propiedades termo-físicas en escala 1:25.000 proveniente de información secundaria. Temperatura media anual superficial. Temperatura media superficial del mes más frío y cálido. Semiamplitud térmica superficial. Mapa de oscilaciones diarias de temperatura. Mapa de profundidad del suelo (m). Mapa de conductividad térmica (W/m K), mapa de porosidad y mapa de capacidad calorífica (J/m3⋅K).</t>
  </si>
  <si>
    <t>Modelo del sistema geotermico se representará en un bloque diagrama 3D donde se incluya el gradiente geotérmico, el flujo de calor, la distribución de temperatura, la distribución de las unidades hidrogeológicas y la circulación de fluidos entre otras características relevantes, presentando al menos 5 cortes transversales y 2 cortes longitudinales. Mapa de gradiente térmico. Mapa de flujo de calor (W/m2)</t>
  </si>
  <si>
    <t>Modelo numérico de transferencia de calor enfocado a obtener como mínimo tres mapas de temperatura a diferentes profundidades de interes para un entendimiento primario de la distribución vertical de los parámetros térmicos encaminado a usos directos en escenarios futuros de aprovechamiento. El modelo debe considerar procesos de conducción y advección. Deberá incluir la definición de condiciones iniciales y de frontera (temperatura superficial, flujo de calor basal y condiciones laterales), la integración de datos de calibración y la implementación en un software especializado validado. El modelo deberá ser calibrado y verificado mediante análisis de sensibilidad y ajuste de parámetros, garantizando coherencia con la información observada y permitiendo la simulación del régimen térmico del subsuelo.</t>
  </si>
  <si>
    <t>Informe del modelo geotérmico conceptual somero y el modelo numérico de transferencia de calor que incluya en capitulos integrados los resultados del SST, el inventario de datos BHT con perfiles de temperatura de los pozos E&amp;P, cartografía térmica superficial y variabilidad climática, cartogafía térmica del subsuelo con descripción de metodologia implementada, análisis de sensibilidad y ajustes de parámetros.</t>
  </si>
  <si>
    <t>Mapa del potencial del recurso geotérmico de baja temperatura con alta eficiencia en sistemas de intercambio térmico para uso directo clasificado en alto, medio y bajo con su correspondiente capítulo de metodología y análisis</t>
  </si>
  <si>
    <t>Informe final de evaluación del potencial del recurso geotérmico de baja temperatura con definición y priorización de áreas para proyectos piloto para el desarrollo de Comunidades Energéticas. Este informe incluye la metodologia para la generación de los mapas de potencial del recurso geotermico de baja temperatura para uso directo.  La priorización de áreas se realizará mediante un enfoque multicriterio que integrará variables térmicas (temperatura a profundidad, gradiente térmico, flujo de calor), hidrogeológicas (condiciones de flujo, disponibilidad de agua), geológicas (litología, estructura), y territoriales (uso del suelo, accesibilidad, demanda energética y dinámicas productivas). Como resultado, se definirán zonas clasificadas en categorías de alto, medio y bajo potencial, orientadas a la selección de áreas para el desarrollo de proyectos piloto. En áreas específicas con mayor densidad de información y mayor interés para el desarrollo de proyectos piloto, se podrán generar productos a escala 1:10.000, siempre que la calidad, densidad y consistencia de los datos lo permitan.</t>
  </si>
  <si>
    <t>Informe final integrador para implementación de proyectos piloto en Comunidades Energéticas asociado al recurso geotérmico de baja temperatura de uso directo en calefacción y refrigeración, sector agroindustrial, turismo y recreación, e industrial donde se consolidan los resultados técnicos, económicos y territoriales. Este informe debe contener:
- Capítulo de análisis de la demanda energética, demanda de calor,  uso del suelo y aplicaciones de uso directo de geotermia de baja entalpia como calefacción y refrigeración, sector agroindustrial, turismo y recreación, e industrial con la matriz de actores y mapa social del área del proyecto para Comunidades Energéticas.
- Capítulo de inventario y análisis de tecnologías para instalaciones geotérmicas de baja temperatura de uso directo aplicables a diferentes pilotos (bombas de calor geotérmicas, intercambiadores, configuraciones híbridas, entre otras) con estimación de costos referenciales para uso directo del recurso de baja temperatura con alta eficiencia en sistemas de intercambio térmico. 
- Capítulo de prefactibilidad técnica del piloto de bombas de calor geotérmicas en la zona Casanare Este donde para el componente técnico incluya como mínimo: estimación de propiedades termo-físicas específicas a la escala de trabajo, dimensionamiento de sondas, configuración del sistema, coeficiente de desempeño esperado e integración con la demanda térmica identificada y metodologías para los Test de Respuesta Termal (TRT), entre otras. Este análisis debe incluir la estimación CAPEX, OPEX, costo nivelado del calor (LCOH) y comparación con alternativas energéticas locales, así como las propuesta de términos de Referencia técnicos para la fase de implementación piloto.</t>
  </si>
  <si>
    <t>Base de Datos SQL Server y Proyecto GIS. Elaborar y entregar la base de datos SQL y archivo de copia de seguridad (backup) del proyecto los cuales deben contener toda la información recopilada y generada con compatibilidad para SQL Server Management Studio versión 19.0.2. Esta base de datos debe tener una versión de respaldo en formato Excel 2016 o más reciente.</t>
  </si>
  <si>
    <r>
      <t>Set de mapas escala 1:50.000 del componente geológico, geomorfológico, estructural y componente hídrico y un mapa con posibles localizaciones para el levantamiento de las secciones litológicas del Neógeno-Cuaternario, todos los mapas deben tener su correspondiente capítulo con metodología, análisis y descripción de los resultados. La actualización cartográfica se debe realizar a partir de información secundaria, el análisis de imágenes satelitales libres y comerciales, y el procesamiento de Modelos Digitales de Terreno de alta resolución (</t>
    </r>
    <r>
      <rPr>
        <sz val="10"/>
        <color rgb="FF000000"/>
        <rFont val="Calibri"/>
        <family val="2"/>
      </rPr>
      <t>≤</t>
    </r>
    <r>
      <rPr>
        <sz val="10"/>
        <color rgb="FF000000"/>
        <rFont val="Arial Narrow"/>
        <family val="2"/>
      </rPr>
      <t xml:space="preserve">10X10 m/píxel). </t>
    </r>
  </si>
  <si>
    <r>
      <t>Campaña de muestreo  y análisis de isótopos estables de aguas (</t>
    </r>
    <r>
      <rPr>
        <vertAlign val="superscript"/>
        <sz val="10"/>
        <color rgb="FF000000"/>
        <rFont val="Arial Narrow"/>
        <family val="2"/>
      </rPr>
      <t>18</t>
    </r>
    <r>
      <rPr>
        <sz val="10"/>
        <color rgb="FF000000"/>
        <rFont val="Arial Narrow"/>
        <family val="2"/>
      </rPr>
      <t xml:space="preserve">O </t>
    </r>
    <r>
      <rPr>
        <vertAlign val="superscript"/>
        <sz val="10"/>
        <color rgb="FF000000"/>
        <rFont val="Arial Narrow"/>
        <family val="2"/>
      </rPr>
      <t>2</t>
    </r>
    <r>
      <rPr>
        <sz val="10"/>
        <color rgb="FF000000"/>
        <rFont val="Arial Narrow"/>
        <family val="2"/>
      </rPr>
      <t>H) (manantiales, aljibes, pozos) — área general de estudio</t>
    </r>
  </si>
  <si>
    <t>Levantamiento de secciones litológicas, escala 1:20, minimo 3 metros sin cubiertos con proceso previo de confirmación en campo</t>
  </si>
  <si>
    <t>Entregables de Informe de Adquisición de información primaria de campo</t>
  </si>
  <si>
    <t>Entregables de Informe del modelo hidrogeológico conceptual </t>
  </si>
  <si>
    <t>Entregables de Informe del modelo geotérmico somero y modelo numérico de transferencia de calor</t>
  </si>
  <si>
    <t>Entregables de Informe de evaluación del potencial del recurso geotérmico de baja temperatura para uso directo y áreas para proyectos piloto</t>
  </si>
  <si>
    <t>Entregables de Informe de prefactibilidad para implementación de proyectos piloto para desarrollo de Comunidades Energéticas</t>
  </si>
  <si>
    <t>Entregables de Base de datos, sistema de información geográfica y transferencia de conocimiento</t>
  </si>
  <si>
    <t>E5</t>
  </si>
  <si>
    <t>E6</t>
  </si>
  <si>
    <t xml:space="preserve">Una jornada técnica de divulgación tipo workshop, dirigida a los profesionales y actores designados por la ANH, con el propósito de socializar los principales resultados de la evaluación del potencial del recurso geotérmico de baja temperatura para uso directo.
Se deberá presentar un póster y resúmenes ejecutivos en inglés para cada una de las actividades realizadas. Este texto será entregado a la ANH para fines de revisión y aprobación, sin que ello implique su divulgación o publicación por parte del ejecutor.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</si>
</sst>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 #,##0"/>
  </numFmts>
  <fonts count="14" x14ac:knownFonts="1">
    <font>
      <sz val="11"/>
      <color theme="1"/>
      <name val="Calibri"/>
      <family val="2"/>
      <scheme val="minor"/>
    </font>
    <font>
      <b/>
      <sz val="13"/>
      <color rgb="FFFFFFFF"/>
      <name val="Calibri"/>
      <family val="2"/>
    </font>
    <font>
      <b/>
      <sz val="11"/>
      <name val="Calibri"/>
      <family val="2"/>
    </font>
    <font>
      <b/>
      <sz val="11"/>
      <color rgb="FFFFFFFF"/>
      <name val="Calibri"/>
      <family val="2"/>
    </font>
    <font>
      <b/>
      <sz val="11"/>
      <color rgb="FF000000"/>
      <name val="Calibri"/>
      <family val="2"/>
    </font>
    <font>
      <sz val="11"/>
      <color rgb="FF0000FF"/>
      <name val="Calibri"/>
      <family val="2"/>
    </font>
    <font>
      <sz val="11"/>
      <color rgb="FF000000"/>
      <name val="Calibri"/>
      <family val="2"/>
    </font>
    <font>
      <b/>
      <sz val="11"/>
      <name val="Calibri"/>
      <family val="2"/>
    </font>
    <font>
      <b/>
      <sz val="11"/>
      <color rgb="FF000000"/>
      <name val="Calibri"/>
      <family val="2"/>
    </font>
    <font>
      <sz val="10"/>
      <color theme="1"/>
      <name val="Arial Narrow"/>
      <family val="2"/>
    </font>
    <font>
      <sz val="8"/>
      <name val="Calibri"/>
      <family val="2"/>
      <scheme val="minor"/>
    </font>
    <font>
      <sz val="10"/>
      <color rgb="FF000000"/>
      <name val="Arial Narrow"/>
      <family val="2"/>
    </font>
    <font>
      <sz val="10"/>
      <color rgb="FF000000"/>
      <name val="Calibri"/>
      <family val="2"/>
    </font>
    <font>
      <vertAlign val="superscript"/>
      <sz val="10"/>
      <color rgb="FF000000"/>
      <name val="Arial Narrow"/>
      <family val="2"/>
    </font>
  </fonts>
  <fills count="8">
    <fill>
      <patternFill patternType="none"/>
    </fill>
    <fill>
      <patternFill patternType="gray125"/>
    </fill>
    <fill>
      <patternFill patternType="solid">
        <fgColor rgb="FF1F4E78"/>
      </patternFill>
    </fill>
    <fill>
      <patternFill patternType="solid">
        <fgColor rgb="FFD9EAF7"/>
      </patternFill>
    </fill>
    <fill>
      <patternFill patternType="solid">
        <fgColor rgb="FFE7E6E6"/>
      </patternFill>
    </fill>
    <fill>
      <patternFill patternType="solid">
        <fgColor rgb="FFFFF2CC"/>
      </patternFill>
    </fill>
    <fill>
      <patternFill patternType="solid">
        <fgColor rgb="FFF3F3F3"/>
      </patternFill>
    </fill>
    <fill>
      <patternFill patternType="solid">
        <fgColor rgb="FFD9F0F0"/>
      </patternFill>
    </fill>
  </fills>
  <borders count="4">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2" fillId="0" borderId="0" xfId="0" applyFont="1"/>
    <xf numFmtId="0" fontId="0" fillId="0" borderId="0" xfId="0" applyAlignment="1">
      <alignment wrapText="1"/>
    </xf>
    <xf numFmtId="0" fontId="4" fillId="3" borderId="1" xfId="0" applyFont="1" applyFill="1" applyBorder="1" applyAlignment="1">
      <alignment horizontal="center" vertical="center" wrapText="1"/>
    </xf>
    <xf numFmtId="0" fontId="4" fillId="4" borderId="1" xfId="0" applyFont="1" applyFill="1" applyBorder="1" applyAlignment="1">
      <alignment vertical="center" wrapText="1"/>
    </xf>
    <xf numFmtId="0" fontId="5" fillId="5" borderId="1" xfId="0" applyFont="1" applyFill="1" applyBorder="1" applyAlignment="1">
      <alignment vertical="center" wrapText="1"/>
    </xf>
    <xf numFmtId="164" fontId="6" fillId="6" borderId="1" xfId="0" applyNumberFormat="1" applyFont="1" applyFill="1" applyBorder="1" applyAlignment="1">
      <alignment vertical="center" wrapText="1"/>
    </xf>
    <xf numFmtId="0" fontId="6" fillId="6" borderId="1" xfId="0" applyFont="1" applyFill="1" applyBorder="1" applyAlignment="1">
      <alignment vertical="center" wrapText="1"/>
    </xf>
    <xf numFmtId="165" fontId="6" fillId="6" borderId="1" xfId="0" applyNumberFormat="1" applyFont="1" applyFill="1" applyBorder="1" applyAlignment="1">
      <alignment vertical="center" wrapText="1"/>
    </xf>
    <xf numFmtId="0" fontId="6" fillId="0" borderId="1" xfId="0" applyFont="1" applyBorder="1" applyAlignment="1">
      <alignment vertical="center" wrapText="1"/>
    </xf>
    <xf numFmtId="166" fontId="6" fillId="6" borderId="1" xfId="0" applyNumberFormat="1" applyFont="1" applyFill="1" applyBorder="1" applyAlignment="1">
      <alignment vertical="center" wrapText="1"/>
    </xf>
    <xf numFmtId="166" fontId="7" fillId="6" borderId="1" xfId="0" applyNumberFormat="1" applyFont="1" applyFill="1" applyBorder="1" applyAlignment="1">
      <alignment vertical="center" wrapText="1"/>
    </xf>
    <xf numFmtId="166" fontId="3" fillId="2" borderId="1" xfId="0" applyNumberFormat="1" applyFont="1" applyFill="1" applyBorder="1"/>
    <xf numFmtId="166" fontId="5" fillId="5" borderId="1" xfId="0" applyNumberFormat="1" applyFont="1" applyFill="1" applyBorder="1" applyAlignment="1">
      <alignment vertical="center" wrapText="1"/>
    </xf>
    <xf numFmtId="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1" fillId="0" borderId="3" xfId="0" applyFont="1" applyBorder="1" applyAlignment="1">
      <alignment horizontal="left" vertical="center" wrapText="1"/>
    </xf>
    <xf numFmtId="0" fontId="9" fillId="0" borderId="3" xfId="0" applyFont="1" applyBorder="1" applyAlignment="1">
      <alignment horizontal="justify" vertical="center" wrapText="1"/>
    </xf>
    <xf numFmtId="0" fontId="1" fillId="2" borderId="0" xfId="0" applyFont="1" applyFill="1" applyAlignment="1">
      <alignment horizontal="left" vertical="center"/>
    </xf>
    <xf numFmtId="0" fontId="0" fillId="0" borderId="0" xfId="0"/>
    <xf numFmtId="0" fontId="3" fillId="2" borderId="0" xfId="0" applyFont="1" applyFill="1" applyAlignment="1">
      <alignment horizontal="left" vertical="center"/>
    </xf>
    <xf numFmtId="0" fontId="4" fillId="7" borderId="1" xfId="0" applyFont="1" applyFill="1" applyBorder="1" applyAlignment="1">
      <alignment vertical="center" wrapText="1"/>
    </xf>
    <xf numFmtId="0" fontId="0" fillId="0" borderId="2" xfId="0" applyBorder="1"/>
    <xf numFmtId="0" fontId="3" fillId="2" borderId="1" xfId="0" applyFont="1" applyFill="1" applyBorder="1"/>
    <xf numFmtId="0" fontId="8" fillId="7"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4"/>
  <sheetViews>
    <sheetView showGridLines="0" workbookViewId="0">
      <selection activeCell="B9" sqref="B9"/>
    </sheetView>
  </sheetViews>
  <sheetFormatPr baseColWidth="10" defaultColWidth="9.08984375" defaultRowHeight="14.5" x14ac:dyDescent="0.35"/>
  <cols>
    <col min="1" max="1" width="22.08984375" bestFit="1" customWidth="1"/>
    <col min="2" max="2" width="96" customWidth="1"/>
    <col min="3" max="8" width="16" customWidth="1"/>
  </cols>
  <sheetData>
    <row r="1" spans="1:8" ht="17" x14ac:dyDescent="0.35">
      <c r="A1" s="18" t="s">
        <v>0</v>
      </c>
      <c r="B1" s="19"/>
      <c r="C1" s="19"/>
      <c r="D1" s="19"/>
      <c r="E1" s="19"/>
      <c r="F1" s="19"/>
      <c r="G1" s="19"/>
      <c r="H1" s="19"/>
    </row>
    <row r="3" spans="1:8" x14ac:dyDescent="0.35">
      <c r="A3" s="1" t="s">
        <v>1</v>
      </c>
    </row>
    <row r="4" spans="1:8" ht="29" x14ac:dyDescent="0.35">
      <c r="A4" t="s">
        <v>2</v>
      </c>
      <c r="B4" s="2" t="s">
        <v>3</v>
      </c>
    </row>
    <row r="5" spans="1:8" ht="29" x14ac:dyDescent="0.35">
      <c r="A5" t="s">
        <v>4</v>
      </c>
      <c r="B5" s="2" t="s">
        <v>5</v>
      </c>
    </row>
    <row r="6" spans="1:8" ht="29" x14ac:dyDescent="0.35">
      <c r="A6" t="s">
        <v>6</v>
      </c>
      <c r="B6" s="2" t="s">
        <v>7</v>
      </c>
    </row>
    <row r="7" spans="1:8" ht="29" x14ac:dyDescent="0.35">
      <c r="A7" t="s">
        <v>8</v>
      </c>
      <c r="B7" s="2" t="s">
        <v>65</v>
      </c>
    </row>
    <row r="8" spans="1:8" ht="29" x14ac:dyDescent="0.35">
      <c r="A8" t="s">
        <v>9</v>
      </c>
      <c r="B8" s="2" t="s">
        <v>10</v>
      </c>
    </row>
    <row r="9" spans="1:8" x14ac:dyDescent="0.35">
      <c r="A9" t="s">
        <v>11</v>
      </c>
      <c r="B9" s="2" t="s">
        <v>64</v>
      </c>
    </row>
    <row r="11" spans="1:8" x14ac:dyDescent="0.35">
      <c r="A11" s="20" t="s">
        <v>12</v>
      </c>
      <c r="B11" s="19"/>
      <c r="C11" s="19"/>
      <c r="D11" s="19"/>
      <c r="E11" s="19"/>
      <c r="F11" s="19"/>
      <c r="G11" s="19"/>
      <c r="H11" s="19"/>
    </row>
    <row r="12" spans="1:8" x14ac:dyDescent="0.35">
      <c r="A12" s="3" t="s">
        <v>13</v>
      </c>
      <c r="B12" s="3" t="s">
        <v>14</v>
      </c>
      <c r="C12" s="3" t="s">
        <v>13</v>
      </c>
      <c r="D12" s="3" t="s">
        <v>14</v>
      </c>
      <c r="E12" s="3" t="s">
        <v>13</v>
      </c>
      <c r="F12" s="3" t="s">
        <v>14</v>
      </c>
      <c r="G12" s="3" t="s">
        <v>13</v>
      </c>
      <c r="H12" s="3" t="s">
        <v>14</v>
      </c>
    </row>
    <row r="13" spans="1:8" ht="29" x14ac:dyDescent="0.35">
      <c r="A13" s="4" t="s">
        <v>15</v>
      </c>
      <c r="B13" s="5"/>
      <c r="C13" s="4" t="s">
        <v>16</v>
      </c>
      <c r="D13" s="5"/>
      <c r="E13" s="4" t="s">
        <v>17</v>
      </c>
      <c r="F13" s="5"/>
      <c r="G13" s="4" t="s">
        <v>18</v>
      </c>
      <c r="H13" s="5"/>
    </row>
    <row r="14" spans="1:8" ht="29" x14ac:dyDescent="0.35">
      <c r="A14" s="4" t="s">
        <v>19</v>
      </c>
      <c r="B14" s="5" t="s">
        <v>20</v>
      </c>
      <c r="C14" s="4" t="s">
        <v>21</v>
      </c>
      <c r="D14" s="5"/>
      <c r="E14" s="4" t="s">
        <v>22</v>
      </c>
      <c r="F14" s="5"/>
      <c r="G14" s="4" t="s">
        <v>23</v>
      </c>
      <c r="H14" s="5"/>
    </row>
  </sheetData>
  <mergeCells count="2">
    <mergeCell ref="A11:H11"/>
    <mergeCell ref="A1:H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B36" sqref="B36"/>
    </sheetView>
  </sheetViews>
  <sheetFormatPr baseColWidth="10" defaultColWidth="9.08984375" defaultRowHeight="14.5" x14ac:dyDescent="0.35"/>
  <cols>
    <col min="1" max="1" width="21.6328125" customWidth="1"/>
    <col min="2" max="2" width="58" customWidth="1"/>
    <col min="3" max="3" width="18" customWidth="1"/>
  </cols>
  <sheetData>
    <row r="1" spans="1:7" ht="17" x14ac:dyDescent="0.35">
      <c r="A1" s="18" t="s">
        <v>24</v>
      </c>
      <c r="B1" s="19"/>
      <c r="C1" s="19"/>
      <c r="D1" s="19"/>
      <c r="E1" s="19"/>
      <c r="F1" s="19"/>
      <c r="G1" s="19"/>
    </row>
    <row r="3" spans="1:7" x14ac:dyDescent="0.35">
      <c r="A3" s="20" t="s">
        <v>25</v>
      </c>
      <c r="B3" s="19"/>
      <c r="C3" s="19"/>
    </row>
    <row r="4" spans="1:7" x14ac:dyDescent="0.35">
      <c r="A4" s="4" t="s">
        <v>23</v>
      </c>
      <c r="B4" s="6">
        <f>Instrucciones!H14</f>
        <v>0</v>
      </c>
    </row>
    <row r="5" spans="1:7" x14ac:dyDescent="0.35">
      <c r="A5" s="4" t="s">
        <v>26</v>
      </c>
      <c r="B5" s="5" t="s">
        <v>27</v>
      </c>
    </row>
    <row r="6" spans="1:7" x14ac:dyDescent="0.35">
      <c r="A6" s="4" t="s">
        <v>22</v>
      </c>
      <c r="B6" s="7">
        <f>Instrucciones!F14</f>
        <v>0</v>
      </c>
    </row>
    <row r="7" spans="1:7" x14ac:dyDescent="0.35">
      <c r="A7" s="4" t="s">
        <v>28</v>
      </c>
      <c r="B7" s="8"/>
    </row>
    <row r="10" spans="1:7" x14ac:dyDescent="0.35">
      <c r="A10" s="20" t="s">
        <v>29</v>
      </c>
      <c r="B10" s="19"/>
      <c r="C10" s="19"/>
    </row>
    <row r="11" spans="1:7" ht="29" x14ac:dyDescent="0.35">
      <c r="A11" s="3" t="s">
        <v>30</v>
      </c>
      <c r="B11" s="3" t="s">
        <v>31</v>
      </c>
      <c r="C11" s="3" t="s">
        <v>32</v>
      </c>
    </row>
    <row r="12" spans="1:7" ht="29" x14ac:dyDescent="0.35">
      <c r="A12" s="9" t="s">
        <v>33</v>
      </c>
      <c r="B12" s="9" t="s">
        <v>71</v>
      </c>
      <c r="C12" s="10">
        <f>SUMIFS(Costeo_Actividades!$F:$F,Costeo_Actividades!$A:$A,"A")</f>
        <v>0</v>
      </c>
    </row>
    <row r="13" spans="1:7" x14ac:dyDescent="0.35">
      <c r="A13" s="9" t="s">
        <v>34</v>
      </c>
      <c r="B13" s="9" t="s">
        <v>72</v>
      </c>
      <c r="C13" s="10">
        <f>SUMIFS(Costeo_Actividades!$F:$F,Costeo_Actividades!$A:$A,"B")</f>
        <v>0</v>
      </c>
    </row>
    <row r="14" spans="1:7" ht="29" x14ac:dyDescent="0.35">
      <c r="A14" s="9" t="s">
        <v>35</v>
      </c>
      <c r="B14" s="9" t="s">
        <v>112</v>
      </c>
      <c r="C14" s="10">
        <f>SUMIFS(Costeo_Actividades!$F:$F,Costeo_Actividades!$A:$A,"C")</f>
        <v>0</v>
      </c>
    </row>
    <row r="15" spans="1:7" x14ac:dyDescent="0.35">
      <c r="A15" s="9" t="s">
        <v>36</v>
      </c>
      <c r="B15" s="9" t="s">
        <v>113</v>
      </c>
      <c r="C15" s="10">
        <f>SUMIFS(Costeo_Actividades!$F:$F,Costeo_Actividades!$A:$A,"D")</f>
        <v>0</v>
      </c>
    </row>
    <row r="16" spans="1:7" ht="29" x14ac:dyDescent="0.35">
      <c r="A16" s="9" t="s">
        <v>37</v>
      </c>
      <c r="B16" s="9" t="s">
        <v>114</v>
      </c>
      <c r="C16" s="10">
        <f>SUMIFS(Costeo_Actividades!$F:$F,Costeo_Actividades!$A:$A,"E")</f>
        <v>0</v>
      </c>
    </row>
    <row r="17" spans="1:3" ht="43.5" x14ac:dyDescent="0.35">
      <c r="A17" s="9" t="s">
        <v>38</v>
      </c>
      <c r="B17" s="9" t="s">
        <v>115</v>
      </c>
      <c r="C17" s="10">
        <f>SUMIFS(Costeo_Actividades!$F:$F,Costeo_Actividades!$A:$A,"F")</f>
        <v>0</v>
      </c>
    </row>
    <row r="18" spans="1:3" ht="29" x14ac:dyDescent="0.35">
      <c r="A18" s="9" t="s">
        <v>39</v>
      </c>
      <c r="B18" s="9" t="s">
        <v>116</v>
      </c>
      <c r="C18" s="10">
        <f>SUMIFS(Costeo_Actividades!$F:$F,Costeo_Actividades!$A:$A,"G")</f>
        <v>0</v>
      </c>
    </row>
    <row r="19" spans="1:3" ht="29" x14ac:dyDescent="0.35">
      <c r="A19" s="9" t="s">
        <v>40</v>
      </c>
      <c r="B19" s="9" t="s">
        <v>117</v>
      </c>
      <c r="C19" s="10">
        <f>SUMIFS(Costeo_Actividades!$F:$F,Costeo_Actividades!$A:$A,"H")</f>
        <v>0</v>
      </c>
    </row>
    <row r="21" spans="1:3" x14ac:dyDescent="0.35">
      <c r="A21" s="21" t="s">
        <v>41</v>
      </c>
      <c r="B21" s="22"/>
      <c r="C21" s="11">
        <f>SUM(C12:C19)</f>
        <v>0</v>
      </c>
    </row>
    <row r="22" spans="1:3" x14ac:dyDescent="0.35">
      <c r="A22" s="24" t="s">
        <v>42</v>
      </c>
      <c r="B22" s="22"/>
      <c r="C22" s="10">
        <f>C21*$B$4</f>
        <v>0</v>
      </c>
    </row>
    <row r="23" spans="1:3" x14ac:dyDescent="0.35">
      <c r="A23" s="23" t="s">
        <v>43</v>
      </c>
      <c r="B23" s="19"/>
      <c r="C23" s="12">
        <f>C21+C22</f>
        <v>0</v>
      </c>
    </row>
  </sheetData>
  <mergeCells count="6">
    <mergeCell ref="A21:B21"/>
    <mergeCell ref="A3:C3"/>
    <mergeCell ref="A23:B23"/>
    <mergeCell ref="A1:G1"/>
    <mergeCell ref="A10:C10"/>
    <mergeCell ref="A22:B2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3"/>
  <sheetViews>
    <sheetView showGridLines="0" tabSelected="1" workbookViewId="0">
      <pane ySplit="3" topLeftCell="A31" activePane="bottomLeft" state="frozen"/>
      <selection pane="bottomLeft" activeCell="C33" sqref="C33"/>
    </sheetView>
  </sheetViews>
  <sheetFormatPr baseColWidth="10" defaultColWidth="9.08984375" defaultRowHeight="14.5" x14ac:dyDescent="0.35"/>
  <cols>
    <col min="1" max="1" width="15.54296875" customWidth="1"/>
    <col min="2" max="2" width="15.54296875" bestFit="1" customWidth="1"/>
    <col min="3" max="3" width="62.08984375" bestFit="1" customWidth="1"/>
    <col min="4" max="4" width="8.90625" bestFit="1" customWidth="1"/>
    <col min="5" max="6" width="16" customWidth="1"/>
    <col min="7" max="7" width="25.90625" bestFit="1" customWidth="1"/>
  </cols>
  <sheetData>
    <row r="1" spans="1:7" ht="17" x14ac:dyDescent="0.35">
      <c r="A1" s="18" t="s">
        <v>44</v>
      </c>
      <c r="B1" s="19"/>
      <c r="C1" s="19"/>
      <c r="D1" s="19"/>
      <c r="E1" s="19"/>
      <c r="F1" s="19"/>
      <c r="G1" s="19"/>
    </row>
    <row r="3" spans="1:7" x14ac:dyDescent="0.35">
      <c r="A3" s="3" t="s">
        <v>31</v>
      </c>
      <c r="B3" s="3" t="s">
        <v>45</v>
      </c>
      <c r="C3" s="3" t="s">
        <v>46</v>
      </c>
      <c r="D3" s="3" t="s">
        <v>47</v>
      </c>
      <c r="E3" s="3" t="s">
        <v>48</v>
      </c>
      <c r="F3" s="3" t="s">
        <v>49</v>
      </c>
      <c r="G3" s="3" t="s">
        <v>50</v>
      </c>
    </row>
    <row r="4" spans="1:7" ht="65" x14ac:dyDescent="0.35">
      <c r="A4" s="9" t="s">
        <v>33</v>
      </c>
      <c r="B4" s="9" t="s">
        <v>51</v>
      </c>
      <c r="C4" s="16" t="s">
        <v>73</v>
      </c>
      <c r="D4" s="14">
        <v>1</v>
      </c>
      <c r="E4" s="13"/>
      <c r="F4" s="10">
        <f t="shared" ref="F4:F32" si="0">D4*E4</f>
        <v>0</v>
      </c>
      <c r="G4" s="9"/>
    </row>
    <row r="5" spans="1:7" ht="91" x14ac:dyDescent="0.35">
      <c r="A5" s="9" t="s">
        <v>33</v>
      </c>
      <c r="B5" s="9" t="s">
        <v>52</v>
      </c>
      <c r="C5" s="16" t="s">
        <v>109</v>
      </c>
      <c r="D5" s="14">
        <v>1</v>
      </c>
      <c r="E5" s="13"/>
      <c r="F5" s="10">
        <f t="shared" si="0"/>
        <v>0</v>
      </c>
      <c r="G5" s="9"/>
    </row>
    <row r="6" spans="1:7" ht="65" x14ac:dyDescent="0.35">
      <c r="A6" s="9" t="s">
        <v>33</v>
      </c>
      <c r="B6" s="9" t="s">
        <v>67</v>
      </c>
      <c r="C6" s="16" t="s">
        <v>74</v>
      </c>
      <c r="D6" s="14">
        <v>1</v>
      </c>
      <c r="E6" s="13"/>
      <c r="F6" s="10">
        <f t="shared" si="0"/>
        <v>0</v>
      </c>
      <c r="G6" s="9"/>
    </row>
    <row r="7" spans="1:7" ht="78" x14ac:dyDescent="0.35">
      <c r="A7" s="9" t="s">
        <v>33</v>
      </c>
      <c r="B7" s="9" t="s">
        <v>77</v>
      </c>
      <c r="C7" s="16" t="s">
        <v>75</v>
      </c>
      <c r="D7" s="14">
        <v>1</v>
      </c>
      <c r="E7" s="13"/>
      <c r="F7" s="10">
        <f t="shared" si="0"/>
        <v>0</v>
      </c>
      <c r="G7" s="9"/>
    </row>
    <row r="8" spans="1:7" ht="52" x14ac:dyDescent="0.35">
      <c r="A8" s="9" t="s">
        <v>33</v>
      </c>
      <c r="B8" s="9" t="s">
        <v>78</v>
      </c>
      <c r="C8" s="16" t="s">
        <v>76</v>
      </c>
      <c r="D8" s="14">
        <v>1</v>
      </c>
      <c r="E8" s="13"/>
      <c r="F8" s="10">
        <f t="shared" si="0"/>
        <v>0</v>
      </c>
      <c r="G8" s="9"/>
    </row>
    <row r="9" spans="1:7" ht="156" x14ac:dyDescent="0.35">
      <c r="A9" s="9" t="s">
        <v>34</v>
      </c>
      <c r="B9" s="9" t="s">
        <v>53</v>
      </c>
      <c r="C9" s="16" t="s">
        <v>79</v>
      </c>
      <c r="D9" s="14">
        <v>1</v>
      </c>
      <c r="E9" s="13"/>
      <c r="F9" s="10">
        <f t="shared" si="0"/>
        <v>0</v>
      </c>
      <c r="G9" s="9"/>
    </row>
    <row r="10" spans="1:7" ht="26" x14ac:dyDescent="0.35">
      <c r="A10" s="9" t="s">
        <v>35</v>
      </c>
      <c r="B10" s="9" t="s">
        <v>54</v>
      </c>
      <c r="C10" s="16" t="s">
        <v>80</v>
      </c>
      <c r="D10" s="14">
        <v>1</v>
      </c>
      <c r="E10" s="13"/>
      <c r="F10" s="10">
        <f t="shared" si="0"/>
        <v>0</v>
      </c>
      <c r="G10" s="9"/>
    </row>
    <row r="11" spans="1:7" ht="26" x14ac:dyDescent="0.35">
      <c r="A11" s="9" t="s">
        <v>35</v>
      </c>
      <c r="B11" s="9" t="s">
        <v>55</v>
      </c>
      <c r="C11" s="16" t="s">
        <v>81</v>
      </c>
      <c r="D11" s="14">
        <v>400</v>
      </c>
      <c r="E11" s="13"/>
      <c r="F11" s="10">
        <f t="shared" si="0"/>
        <v>0</v>
      </c>
      <c r="G11" s="9"/>
    </row>
    <row r="12" spans="1:7" ht="26" x14ac:dyDescent="0.35">
      <c r="A12" s="9" t="s">
        <v>35</v>
      </c>
      <c r="B12" s="9" t="s">
        <v>61</v>
      </c>
      <c r="C12" s="16" t="s">
        <v>82</v>
      </c>
      <c r="D12" s="14">
        <v>200</v>
      </c>
      <c r="E12" s="13"/>
      <c r="F12" s="10">
        <f t="shared" si="0"/>
        <v>0</v>
      </c>
      <c r="G12" s="9"/>
    </row>
    <row r="13" spans="1:7" ht="37.25" customHeight="1" x14ac:dyDescent="0.35">
      <c r="A13" s="9" t="s">
        <v>35</v>
      </c>
      <c r="B13" s="9" t="s">
        <v>68</v>
      </c>
      <c r="C13" s="16" t="s">
        <v>110</v>
      </c>
      <c r="D13" s="14">
        <v>40</v>
      </c>
      <c r="E13" s="13"/>
      <c r="F13" s="10">
        <f t="shared" si="0"/>
        <v>0</v>
      </c>
      <c r="G13" s="9"/>
    </row>
    <row r="14" spans="1:7" ht="58.75" customHeight="1" x14ac:dyDescent="0.35">
      <c r="A14" s="9" t="s">
        <v>35</v>
      </c>
      <c r="B14" s="9" t="s">
        <v>90</v>
      </c>
      <c r="C14" s="16" t="s">
        <v>83</v>
      </c>
      <c r="D14" s="14">
        <v>10</v>
      </c>
      <c r="E14" s="13"/>
      <c r="F14" s="10">
        <f t="shared" si="0"/>
        <v>0</v>
      </c>
      <c r="G14" s="9"/>
    </row>
    <row r="15" spans="1:7" ht="26" x14ac:dyDescent="0.35">
      <c r="A15" s="9" t="s">
        <v>35</v>
      </c>
      <c r="B15" s="9" t="s">
        <v>91</v>
      </c>
      <c r="C15" s="16" t="s">
        <v>84</v>
      </c>
      <c r="D15" s="14">
        <v>10</v>
      </c>
      <c r="E15" s="13"/>
      <c r="F15" s="10">
        <f t="shared" si="0"/>
        <v>0</v>
      </c>
      <c r="G15" s="9"/>
    </row>
    <row r="16" spans="1:7" ht="26" x14ac:dyDescent="0.35">
      <c r="A16" s="9" t="s">
        <v>35</v>
      </c>
      <c r="B16" s="9" t="s">
        <v>92</v>
      </c>
      <c r="C16" s="16" t="s">
        <v>111</v>
      </c>
      <c r="D16" s="14">
        <v>10</v>
      </c>
      <c r="E16" s="13"/>
      <c r="F16" s="10">
        <f t="shared" si="0"/>
        <v>0</v>
      </c>
      <c r="G16" s="9"/>
    </row>
    <row r="17" spans="1:7" x14ac:dyDescent="0.35">
      <c r="A17" s="9" t="s">
        <v>35</v>
      </c>
      <c r="B17" s="9" t="s">
        <v>93</v>
      </c>
      <c r="C17" s="16" t="s">
        <v>85</v>
      </c>
      <c r="D17" s="14">
        <v>10</v>
      </c>
      <c r="E17" s="13"/>
      <c r="F17" s="10">
        <f t="shared" si="0"/>
        <v>0</v>
      </c>
      <c r="G17" s="9"/>
    </row>
    <row r="18" spans="1:7" x14ac:dyDescent="0.35">
      <c r="A18" s="9" t="s">
        <v>35</v>
      </c>
      <c r="B18" s="9" t="s">
        <v>94</v>
      </c>
      <c r="C18" s="16" t="s">
        <v>86</v>
      </c>
      <c r="D18" s="14">
        <v>10</v>
      </c>
      <c r="E18" s="13"/>
      <c r="F18" s="10">
        <f t="shared" si="0"/>
        <v>0</v>
      </c>
      <c r="G18" s="9"/>
    </row>
    <row r="19" spans="1:7" x14ac:dyDescent="0.35">
      <c r="A19" s="9" t="s">
        <v>35</v>
      </c>
      <c r="B19" s="9" t="s">
        <v>95</v>
      </c>
      <c r="C19" s="16" t="s">
        <v>87</v>
      </c>
      <c r="D19" s="14">
        <v>40</v>
      </c>
      <c r="E19" s="13"/>
      <c r="F19" s="10">
        <f t="shared" si="0"/>
        <v>0</v>
      </c>
      <c r="G19" s="9"/>
    </row>
    <row r="20" spans="1:7" x14ac:dyDescent="0.35">
      <c r="A20" s="9" t="s">
        <v>35</v>
      </c>
      <c r="B20" s="9" t="s">
        <v>96</v>
      </c>
      <c r="C20" s="16" t="s">
        <v>88</v>
      </c>
      <c r="D20" s="14">
        <v>20</v>
      </c>
      <c r="E20" s="13"/>
      <c r="F20" s="10">
        <f t="shared" si="0"/>
        <v>0</v>
      </c>
      <c r="G20" s="9"/>
    </row>
    <row r="21" spans="1:7" ht="26" x14ac:dyDescent="0.35">
      <c r="A21" s="9" t="s">
        <v>35</v>
      </c>
      <c r="B21" s="9" t="s">
        <v>97</v>
      </c>
      <c r="C21" s="16" t="s">
        <v>89</v>
      </c>
      <c r="D21" s="14">
        <v>1</v>
      </c>
      <c r="E21" s="13"/>
      <c r="F21" s="10">
        <f t="shared" si="0"/>
        <v>0</v>
      </c>
      <c r="G21" s="9"/>
    </row>
    <row r="22" spans="1:7" ht="156" x14ac:dyDescent="0.35">
      <c r="A22" s="9" t="s">
        <v>36</v>
      </c>
      <c r="B22" s="9" t="s">
        <v>56</v>
      </c>
      <c r="C22" s="16" t="s">
        <v>98</v>
      </c>
      <c r="D22" s="14">
        <v>1</v>
      </c>
      <c r="E22" s="13"/>
      <c r="F22" s="10">
        <f t="shared" si="0"/>
        <v>0</v>
      </c>
      <c r="G22" s="9"/>
    </row>
    <row r="23" spans="1:7" ht="48" customHeight="1" x14ac:dyDescent="0.35">
      <c r="A23" s="9" t="s">
        <v>37</v>
      </c>
      <c r="B23" s="9" t="s">
        <v>57</v>
      </c>
      <c r="C23" s="16" t="s">
        <v>99</v>
      </c>
      <c r="D23" s="14">
        <v>1</v>
      </c>
      <c r="E23" s="13"/>
      <c r="F23" s="10">
        <f t="shared" si="0"/>
        <v>0</v>
      </c>
      <c r="G23" s="9"/>
    </row>
    <row r="24" spans="1:7" ht="78" x14ac:dyDescent="0.35">
      <c r="A24" s="9" t="s">
        <v>37</v>
      </c>
      <c r="B24" s="9" t="s">
        <v>58</v>
      </c>
      <c r="C24" s="16" t="s">
        <v>100</v>
      </c>
      <c r="D24" s="14">
        <v>1</v>
      </c>
      <c r="E24" s="13"/>
      <c r="F24" s="10">
        <f t="shared" si="0"/>
        <v>0</v>
      </c>
      <c r="G24" s="9"/>
    </row>
    <row r="25" spans="1:7" ht="78" x14ac:dyDescent="0.35">
      <c r="A25" s="9" t="s">
        <v>37</v>
      </c>
      <c r="B25" s="9" t="s">
        <v>69</v>
      </c>
      <c r="C25" s="16" t="s">
        <v>101</v>
      </c>
      <c r="D25" s="14">
        <v>1</v>
      </c>
      <c r="E25" s="13"/>
      <c r="F25" s="10">
        <f t="shared" si="0"/>
        <v>0</v>
      </c>
      <c r="G25" s="9"/>
    </row>
    <row r="26" spans="1:7" ht="65" x14ac:dyDescent="0.35">
      <c r="A26" s="9" t="s">
        <v>37</v>
      </c>
      <c r="B26" s="9" t="s">
        <v>70</v>
      </c>
      <c r="C26" s="16" t="s">
        <v>102</v>
      </c>
      <c r="D26" s="14">
        <v>1</v>
      </c>
      <c r="E26" s="13"/>
      <c r="F26" s="10">
        <f t="shared" si="0"/>
        <v>0</v>
      </c>
      <c r="G26" s="9"/>
    </row>
    <row r="27" spans="1:7" ht="130" x14ac:dyDescent="0.35">
      <c r="A27" s="9" t="s">
        <v>37</v>
      </c>
      <c r="B27" s="9" t="s">
        <v>118</v>
      </c>
      <c r="C27" s="16" t="s">
        <v>103</v>
      </c>
      <c r="D27" s="14">
        <v>1</v>
      </c>
      <c r="E27" s="13"/>
      <c r="F27" s="10">
        <f t="shared" si="0"/>
        <v>0</v>
      </c>
      <c r="G27" s="9"/>
    </row>
    <row r="28" spans="1:7" ht="65" x14ac:dyDescent="0.35">
      <c r="A28" s="9" t="s">
        <v>37</v>
      </c>
      <c r="B28" s="9" t="s">
        <v>119</v>
      </c>
      <c r="C28" s="16" t="s">
        <v>104</v>
      </c>
      <c r="D28" s="14">
        <v>1</v>
      </c>
      <c r="E28" s="13"/>
      <c r="F28" s="10">
        <f t="shared" si="0"/>
        <v>0</v>
      </c>
      <c r="G28" s="9"/>
    </row>
    <row r="29" spans="1:7" ht="39" x14ac:dyDescent="0.35">
      <c r="A29" s="9" t="s">
        <v>38</v>
      </c>
      <c r="B29" s="9" t="s">
        <v>62</v>
      </c>
      <c r="C29" s="16" t="s">
        <v>105</v>
      </c>
      <c r="D29" s="14">
        <v>1</v>
      </c>
      <c r="E29" s="13"/>
      <c r="F29" s="10">
        <f>D29*E29</f>
        <v>0</v>
      </c>
      <c r="G29" s="9"/>
    </row>
    <row r="30" spans="1:7" ht="169" x14ac:dyDescent="0.35">
      <c r="A30" s="9" t="s">
        <v>38</v>
      </c>
      <c r="B30" s="9" t="s">
        <v>63</v>
      </c>
      <c r="C30" s="16" t="s">
        <v>106</v>
      </c>
      <c r="D30" s="14">
        <v>1</v>
      </c>
      <c r="E30" s="13"/>
      <c r="F30" s="10">
        <f t="shared" si="0"/>
        <v>0</v>
      </c>
      <c r="G30" s="9"/>
    </row>
    <row r="31" spans="1:7" ht="273" x14ac:dyDescent="0.35">
      <c r="A31" s="9" t="s">
        <v>39</v>
      </c>
      <c r="B31" s="9" t="s">
        <v>59</v>
      </c>
      <c r="C31" s="17" t="s">
        <v>107</v>
      </c>
      <c r="D31" s="15">
        <v>1</v>
      </c>
      <c r="E31" s="13"/>
      <c r="F31" s="10">
        <f t="shared" si="0"/>
        <v>0</v>
      </c>
      <c r="G31" s="9"/>
    </row>
    <row r="32" spans="1:7" ht="65" x14ac:dyDescent="0.35">
      <c r="A32" s="9" t="s">
        <v>40</v>
      </c>
      <c r="B32" s="9" t="s">
        <v>60</v>
      </c>
      <c r="C32" s="17" t="s">
        <v>108</v>
      </c>
      <c r="D32" s="15">
        <v>1</v>
      </c>
      <c r="E32" s="13"/>
      <c r="F32" s="10">
        <f t="shared" si="0"/>
        <v>0</v>
      </c>
      <c r="G32" s="9"/>
    </row>
    <row r="33" spans="1:7" ht="95.4" customHeight="1" x14ac:dyDescent="0.35">
      <c r="A33" s="9" t="s">
        <v>40</v>
      </c>
      <c r="B33" s="9" t="s">
        <v>66</v>
      </c>
      <c r="C33" s="17" t="s">
        <v>120</v>
      </c>
      <c r="D33" s="15">
        <v>2</v>
      </c>
      <c r="E33" s="13"/>
      <c r="F33" s="10">
        <f t="shared" ref="F33" si="1">D33*E33</f>
        <v>0</v>
      </c>
      <c r="G33" s="9"/>
    </row>
  </sheetData>
  <mergeCells count="1">
    <mergeCell ref="A1:G1"/>
  </mergeCells>
  <phoneticPr fontId="10" type="noConversion"/>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9a3e58-0ea5-4cf3-9916-5c32ceb89067">
      <Terms xmlns="http://schemas.microsoft.com/office/infopath/2007/PartnerControls"/>
    </lcf76f155ced4ddcb4097134ff3c332f>
    <TaxCatchAll xmlns="3818818b-1023-4699-9561-aa92ae908b6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055E104F40A0D4794888F88BEB5B383" ma:contentTypeVersion="10" ma:contentTypeDescription="Create a new document." ma:contentTypeScope="" ma:versionID="d2c8afd4400e54a77be88a6fb658b295">
  <xsd:schema xmlns:xsd="http://www.w3.org/2001/XMLSchema" xmlns:xs="http://www.w3.org/2001/XMLSchema" xmlns:p="http://schemas.microsoft.com/office/2006/metadata/properties" xmlns:ns2="b89a3e58-0ea5-4cf3-9916-5c32ceb89067" xmlns:ns3="3818818b-1023-4699-9561-aa92ae908b6b" targetNamespace="http://schemas.microsoft.com/office/2006/metadata/properties" ma:root="true" ma:fieldsID="e84d7af24c84a19198ffbb693b4a7a61" ns2:_="" ns3:_="">
    <xsd:import namespace="b89a3e58-0ea5-4cf3-9916-5c32ceb89067"/>
    <xsd:import namespace="3818818b-1023-4699-9561-aa92ae908b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9a3e58-0ea5-4cf3-9916-5c32ceb89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9858f82-1d63-4e82-b304-1adf8d7c72a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18818b-1023-4699-9561-aa92ae908b6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b15e06d-e7d3-487c-a37a-f514e11dbd32}" ma:internalName="TaxCatchAll" ma:showField="CatchAllData" ma:web="3818818b-1023-4699-9561-aa92ae908b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76FE4-8947-41CD-9A67-84C7B2A495EC}">
  <ds:schemaRefs>
    <ds:schemaRef ds:uri="http://schemas.microsoft.com/office/2006/metadata/properties"/>
    <ds:schemaRef ds:uri="http://schemas.microsoft.com/office/infopath/2007/PartnerControls"/>
    <ds:schemaRef ds:uri="b89a3e58-0ea5-4cf3-9916-5c32ceb89067"/>
    <ds:schemaRef ds:uri="3818818b-1023-4699-9561-aa92ae908b6b"/>
  </ds:schemaRefs>
</ds:datastoreItem>
</file>

<file path=customXml/itemProps2.xml><?xml version="1.0" encoding="utf-8"?>
<ds:datastoreItem xmlns:ds="http://schemas.openxmlformats.org/officeDocument/2006/customXml" ds:itemID="{B2829677-A335-4F52-AD1F-7DA4BE274EE7}">
  <ds:schemaRefs>
    <ds:schemaRef ds:uri="http://schemas.microsoft.com/sharepoint/v3/contenttype/forms"/>
  </ds:schemaRefs>
</ds:datastoreItem>
</file>

<file path=customXml/itemProps3.xml><?xml version="1.0" encoding="utf-8"?>
<ds:datastoreItem xmlns:ds="http://schemas.openxmlformats.org/officeDocument/2006/customXml" ds:itemID="{89928002-251C-437C-8D40-CA92EA106B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9a3e58-0ea5-4cf3-9916-5c32ceb89067"/>
    <ds:schemaRef ds:uri="3818818b-1023-4699-9561-aa92ae908b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Resumen</vt:lpstr>
      <vt:lpstr>Costeo_Actividades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Andrea Villabona</cp:lastModifiedBy>
  <dcterms:created xsi:type="dcterms:W3CDTF">2026-03-05T20:30:47Z</dcterms:created>
  <dcterms:modified xsi:type="dcterms:W3CDTF">2026-05-15T21:40:19Z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0x0101005055E104F40A0D4794888F88BEB5B383</vt:lpwstr>
  </property>
</Properties>
</file>